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activeTab="1"/>
  </bookViews>
  <sheets>
    <sheet name="Условия поставки" sheetId="2" r:id="rId1"/>
    <sheet name="кол-во" sheetId="4" r:id="rId2"/>
  </sheets>
  <calcPr calcId="145621"/>
</workbook>
</file>

<file path=xl/calcChain.xml><?xml version="1.0" encoding="utf-8"?>
<calcChain xmlns="http://schemas.openxmlformats.org/spreadsheetml/2006/main">
  <c r="R8" i="4" l="1"/>
  <c r="R7" i="4"/>
  <c r="R6" i="4"/>
  <c r="R5" i="4"/>
  <c r="R9" i="4" l="1"/>
</calcChain>
</file>

<file path=xl/sharedStrings.xml><?xml version="1.0" encoding="utf-8"?>
<sst xmlns="http://schemas.openxmlformats.org/spreadsheetml/2006/main" count="137" uniqueCount="67">
  <si>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</si>
  <si>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</si>
  <si>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</si>
  <si>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</si>
  <si>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</si>
  <si>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</si>
  <si>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</si>
  <si>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</si>
  <si>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</si>
  <si>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</si>
  <si>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</si>
  <si>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</si>
  <si>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</si>
  <si>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</si>
  <si>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</si>
  <si>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</si>
  <si>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</si>
  <si>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</si>
  <si>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</si>
  <si>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</si>
  <si>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</si>
  <si>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</si>
  <si>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</si>
  <si>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</si>
  <si>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</si>
  <si>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</si>
  <si>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</si>
  <si>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</si>
  <si>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</si>
  <si>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</si>
  <si>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</si>
  <si>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</si>
  <si>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</si>
  <si>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</si>
  <si>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</si>
  <si>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</si>
  <si>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</si>
  <si>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</si>
  <si>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</si>
  <si>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</si>
  <si>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</si>
  <si>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</si>
  <si>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</si>
  <si>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</si>
  <si>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</si>
  <si>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</si>
  <si>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</si>
  <si>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</si>
  <si>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</si>
  <si>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</si>
  <si>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</si>
  <si>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</si>
  <si>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</si>
  <si>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</si>
  <si>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</si>
  <si>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208A</t>
  </si>
  <si>
    <t>Масло трансформаторное</t>
  </si>
  <si>
    <t>Масло трансформаторное ВГ</t>
  </si>
  <si>
    <t>Т</t>
  </si>
  <si>
    <t>Масло трансформаторное ГК</t>
  </si>
  <si>
    <t>Масло трансформаторное Т-1500</t>
  </si>
  <si>
    <t>Масло трансформаторное ТКП</t>
  </si>
  <si>
    <t>208A_001</t>
  </si>
  <si>
    <t>208A_002</t>
  </si>
  <si>
    <t>208A_003</t>
  </si>
  <si>
    <t>208A_004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</si>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</sst>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7" workbookViewId="0">
      <selection activeCell="E5" sqref="E5:E25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55</v>
      </c>
      <c r="C1" s="6" t="s">
        <v>56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15</v>
      </c>
      <c r="C4" s="8" t="s">
        <v>25</v>
      </c>
      <c r="D4" s="8" t="s">
        <v>14</v>
      </c>
      <c r="E4" s="9" t="s">
        <v>66</v>
      </c>
    </row>
    <row r="5" spans="1:5" ht="25.5" x14ac:dyDescent="0.25">
      <c r="A5" s="45">
        <v>2</v>
      </c>
      <c r="B5" s="48" t="s">
        <v>16</v>
      </c>
      <c r="C5" s="8" t="s">
        <v>26</v>
      </c>
      <c r="D5" s="8" t="s">
        <v>14</v>
      </c>
      <c r="E5" s="9" t="s">
        <v>66</v>
      </c>
    </row>
    <row r="6" spans="1:5" ht="25.5" x14ac:dyDescent="0.25">
      <c r="A6" s="46"/>
      <c r="B6" s="49"/>
      <c r="C6" s="8" t="s">
        <v>33</v>
      </c>
      <c r="D6" s="8" t="s">
        <v>14</v>
      </c>
      <c r="E6" s="9" t="s">
        <v>66</v>
      </c>
    </row>
    <row r="7" spans="1:5" ht="25.5" x14ac:dyDescent="0.25">
      <c r="A7" s="47"/>
      <c r="B7" s="50"/>
      <c r="C7" s="8" t="s">
        <v>34</v>
      </c>
      <c r="D7" s="8" t="s">
        <v>14</v>
      </c>
      <c r="E7" s="9" t="s">
        <v>66</v>
      </c>
    </row>
    <row r="8" spans="1:5" ht="25.5" x14ac:dyDescent="0.25">
      <c r="A8" s="3">
        <v>3</v>
      </c>
      <c r="B8" s="7" t="s">
        <v>17</v>
      </c>
      <c r="C8" s="8" t="s">
        <v>27</v>
      </c>
      <c r="D8" s="8" t="s">
        <v>14</v>
      </c>
      <c r="E8" s="9" t="s">
        <v>66</v>
      </c>
    </row>
    <row r="9" spans="1:5" ht="25.5" x14ac:dyDescent="0.25">
      <c r="A9" s="3">
        <v>4</v>
      </c>
      <c r="B9" s="7" t="s">
        <v>18</v>
      </c>
      <c r="C9" s="8" t="s">
        <v>28</v>
      </c>
      <c r="D9" s="8" t="s">
        <v>14</v>
      </c>
      <c r="E9" s="9" t="s">
        <v>66</v>
      </c>
    </row>
    <row r="10" spans="1:5" ht="25.5" x14ac:dyDescent="0.25">
      <c r="A10" s="3">
        <v>5</v>
      </c>
      <c r="B10" s="7" t="s">
        <v>19</v>
      </c>
      <c r="C10" s="8" t="s">
        <v>29</v>
      </c>
      <c r="D10" s="8" t="s">
        <v>14</v>
      </c>
      <c r="E10" s="9" t="s">
        <v>66</v>
      </c>
    </row>
    <row r="11" spans="1:5" ht="25.5" x14ac:dyDescent="0.25">
      <c r="A11" s="45">
        <v>6</v>
      </c>
      <c r="B11" s="7" t="s">
        <v>20</v>
      </c>
      <c r="C11" s="8"/>
      <c r="D11" s="8" t="s">
        <v>14</v>
      </c>
      <c r="E11" s="9" t="s">
        <v>66</v>
      </c>
    </row>
    <row r="12" spans="1:5" ht="25.5" x14ac:dyDescent="0.25">
      <c r="A12" s="46"/>
      <c r="B12" s="7" t="s">
        <v>35</v>
      </c>
      <c r="C12" s="8" t="s">
        <v>36</v>
      </c>
      <c r="D12" s="8" t="s">
        <v>14</v>
      </c>
      <c r="E12" s="9" t="s">
        <v>66</v>
      </c>
    </row>
    <row r="13" spans="1:5" ht="25.5" x14ac:dyDescent="0.25">
      <c r="A13" s="46"/>
      <c r="B13" s="7" t="s">
        <v>37</v>
      </c>
      <c r="C13" s="8" t="s">
        <v>38</v>
      </c>
      <c r="D13" s="8" t="s">
        <v>14</v>
      </c>
      <c r="E13" s="9" t="s">
        <v>66</v>
      </c>
    </row>
    <row r="14" spans="1:5" ht="25.5" x14ac:dyDescent="0.25">
      <c r="A14" s="46"/>
      <c r="B14" s="7" t="s">
        <v>39</v>
      </c>
      <c r="C14" s="8" t="s">
        <v>40</v>
      </c>
      <c r="D14" s="8" t="s">
        <v>14</v>
      </c>
      <c r="E14" s="9" t="s">
        <v>66</v>
      </c>
    </row>
    <row r="15" spans="1:5" ht="25.5" x14ac:dyDescent="0.25">
      <c r="A15" s="46"/>
      <c r="B15" s="7" t="s">
        <v>41</v>
      </c>
      <c r="C15" s="8" t="s">
        <v>42</v>
      </c>
      <c r="D15" s="8" t="s">
        <v>14</v>
      </c>
      <c r="E15" s="9" t="s">
        <v>66</v>
      </c>
    </row>
    <row r="16" spans="1:5" ht="25.5" x14ac:dyDescent="0.25">
      <c r="A16" s="46"/>
      <c r="B16" s="7" t="s">
        <v>43</v>
      </c>
      <c r="C16" s="8" t="s">
        <v>44</v>
      </c>
      <c r="D16" s="8" t="s">
        <v>14</v>
      </c>
      <c r="E16" s="9" t="s">
        <v>66</v>
      </c>
    </row>
    <row r="17" spans="1:5" ht="25.5" x14ac:dyDescent="0.25">
      <c r="A17" s="46"/>
      <c r="B17" s="7" t="s">
        <v>45</v>
      </c>
      <c r="C17" s="8" t="s">
        <v>46</v>
      </c>
      <c r="D17" s="8" t="s">
        <v>14</v>
      </c>
      <c r="E17" s="9" t="s">
        <v>66</v>
      </c>
    </row>
    <row r="18" spans="1:5" ht="25.5" x14ac:dyDescent="0.25">
      <c r="A18" s="46"/>
      <c r="B18" s="7" t="s">
        <v>47</v>
      </c>
      <c r="C18" s="8" t="s">
        <v>48</v>
      </c>
      <c r="D18" s="8" t="s">
        <v>14</v>
      </c>
      <c r="E18" s="9" t="s">
        <v>66</v>
      </c>
    </row>
    <row r="19" spans="1:5" ht="25.5" x14ac:dyDescent="0.25">
      <c r="A19" s="46"/>
      <c r="B19" s="7" t="s">
        <v>49</v>
      </c>
      <c r="C19" s="8" t="s">
        <v>50</v>
      </c>
      <c r="D19" s="8" t="s">
        <v>14</v>
      </c>
      <c r="E19" s="9" t="s">
        <v>66</v>
      </c>
    </row>
    <row r="20" spans="1:5" ht="25.5" x14ac:dyDescent="0.25">
      <c r="A20" s="47"/>
      <c r="B20" s="7" t="s">
        <v>51</v>
      </c>
      <c r="C20" s="8" t="s">
        <v>52</v>
      </c>
      <c r="D20" s="8" t="s">
        <v>14</v>
      </c>
      <c r="E20" s="9" t="s">
        <v>66</v>
      </c>
    </row>
    <row r="21" spans="1:5" ht="25.5" x14ac:dyDescent="0.25">
      <c r="A21" s="3">
        <v>7</v>
      </c>
      <c r="B21" s="7" t="s">
        <v>21</v>
      </c>
      <c r="C21" s="8" t="s">
        <v>30</v>
      </c>
      <c r="D21" s="8" t="s">
        <v>14</v>
      </c>
      <c r="E21" s="9" t="s">
        <v>66</v>
      </c>
    </row>
    <row r="22" spans="1:5" ht="25.5" x14ac:dyDescent="0.25">
      <c r="A22" s="3">
        <v>8</v>
      </c>
      <c r="B22" s="7" t="s">
        <v>22</v>
      </c>
      <c r="C22" s="8" t="s">
        <v>31</v>
      </c>
      <c r="D22" s="8" t="s">
        <v>14</v>
      </c>
      <c r="E22" s="9" t="s">
        <v>66</v>
      </c>
    </row>
    <row r="23" spans="1:5" ht="25.5" x14ac:dyDescent="0.25">
      <c r="A23" s="45">
        <v>9</v>
      </c>
      <c r="B23" s="48" t="s">
        <v>23</v>
      </c>
      <c r="C23" s="8" t="s">
        <v>32</v>
      </c>
      <c r="D23" s="8" t="s">
        <v>14</v>
      </c>
      <c r="E23" s="9" t="s">
        <v>66</v>
      </c>
    </row>
    <row r="24" spans="1:5" ht="25.5" x14ac:dyDescent="0.25">
      <c r="A24" s="46"/>
      <c r="B24" s="49"/>
      <c r="C24" s="8" t="s">
        <v>53</v>
      </c>
      <c r="D24" s="8" t="s">
        <v>14</v>
      </c>
      <c r="E24" s="9" t="s">
        <v>66</v>
      </c>
    </row>
    <row r="25" spans="1:5" ht="25.5" x14ac:dyDescent="0.25">
      <c r="A25" s="47"/>
      <c r="B25" s="50"/>
      <c r="C25" s="8" t="s">
        <v>54</v>
      </c>
      <c r="D25" s="8" t="s">
        <v>14</v>
      </c>
      <c r="E25" s="9" t="s">
        <v>66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tabSelected="1" workbookViewId="0">
      <selection activeCell="H18" sqref="H18"/>
    </sheetView>
  </sheetViews>
  <sheetFormatPr defaultRowHeight="15" x14ac:dyDescent="0.25"/>
  <cols>
    <col min="1" max="2" width="9.28515625" bestFit="1" customWidth="1"/>
    <col min="8" max="18" width="9.28515625" bestFit="1" customWidth="1"/>
  </cols>
  <sheetData>
    <row r="1" spans="1:30" s="10" customFormat="1" ht="11.25" x14ac:dyDescent="0.2">
      <c r="B1" s="10" t="s">
        <v>55</v>
      </c>
      <c r="C1" s="10" t="s">
        <v>56</v>
      </c>
      <c r="F1" s="11"/>
      <c r="R1" s="12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s="10" customFormat="1" ht="11.25" x14ac:dyDescent="0.2">
      <c r="F2" s="11"/>
      <c r="R2" s="1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s="10" customFormat="1" ht="11.25" x14ac:dyDescent="0.2">
      <c r="F3" s="11"/>
      <c r="I3" s="42" t="s">
        <v>15</v>
      </c>
      <c r="J3" s="42" t="s">
        <v>16</v>
      </c>
      <c r="K3" s="42" t="s">
        <v>17</v>
      </c>
      <c r="L3" s="42" t="s">
        <v>18</v>
      </c>
      <c r="M3" s="42" t="s">
        <v>19</v>
      </c>
      <c r="N3" s="42" t="s">
        <v>20</v>
      </c>
      <c r="O3" s="42" t="s">
        <v>21</v>
      </c>
      <c r="P3" s="42" t="s">
        <v>22</v>
      </c>
      <c r="Q3" s="42" t="s">
        <v>23</v>
      </c>
      <c r="R3" s="41" t="s">
        <v>6</v>
      </c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s="10" customFormat="1" ht="42" x14ac:dyDescent="0.2">
      <c r="A4" s="14" t="s">
        <v>9</v>
      </c>
      <c r="B4" s="15" t="s">
        <v>0</v>
      </c>
      <c r="C4" s="15" t="s">
        <v>1</v>
      </c>
      <c r="D4" s="15" t="s">
        <v>11</v>
      </c>
      <c r="E4" s="15" t="s">
        <v>12</v>
      </c>
      <c r="F4" s="16" t="s">
        <v>3</v>
      </c>
      <c r="G4" s="15" t="s">
        <v>2</v>
      </c>
      <c r="H4" s="17" t="s">
        <v>7</v>
      </c>
      <c r="I4" s="18" t="s">
        <v>24</v>
      </c>
      <c r="J4" s="18" t="s">
        <v>24</v>
      </c>
      <c r="K4" s="18" t="s">
        <v>24</v>
      </c>
      <c r="L4" s="18" t="s">
        <v>24</v>
      </c>
      <c r="M4" s="18" t="s">
        <v>24</v>
      </c>
      <c r="N4" s="18" t="s">
        <v>24</v>
      </c>
      <c r="O4" s="18" t="s">
        <v>24</v>
      </c>
      <c r="P4" s="18" t="s">
        <v>24</v>
      </c>
      <c r="Q4" s="18" t="s">
        <v>24</v>
      </c>
      <c r="R4" s="18" t="s">
        <v>24</v>
      </c>
      <c r="S4" s="19"/>
      <c r="T4" s="19"/>
      <c r="U4" s="13"/>
      <c r="V4" s="13"/>
      <c r="W4" s="20"/>
      <c r="X4" s="20"/>
      <c r="Y4" s="20"/>
      <c r="Z4" s="20"/>
      <c r="AA4" s="20"/>
      <c r="AB4" s="13"/>
      <c r="AC4" s="13"/>
      <c r="AD4" s="13"/>
    </row>
    <row r="5" spans="1:30" s="10" customFormat="1" ht="11.25" x14ac:dyDescent="0.2">
      <c r="A5" s="14">
        <v>1</v>
      </c>
      <c r="B5" s="21">
        <v>2061207</v>
      </c>
      <c r="C5" s="22" t="s">
        <v>57</v>
      </c>
      <c r="D5" s="23"/>
      <c r="E5" s="22" t="s">
        <v>55</v>
      </c>
      <c r="F5" s="24" t="s">
        <v>62</v>
      </c>
      <c r="G5" s="25" t="s">
        <v>58</v>
      </c>
      <c r="H5" s="26">
        <v>116809.5</v>
      </c>
      <c r="I5" s="43">
        <v>41.03400000000029</v>
      </c>
      <c r="J5" s="43">
        <v>11.628999999999969</v>
      </c>
      <c r="K5" s="43">
        <v>25.912999999999688</v>
      </c>
      <c r="L5" s="43">
        <v>125.41299999999967</v>
      </c>
      <c r="M5" s="43">
        <v>57.793999999999997</v>
      </c>
      <c r="N5" s="43">
        <v>6.9109999999998974</v>
      </c>
      <c r="O5" s="43">
        <v>0.78700000000000059</v>
      </c>
      <c r="P5" s="43">
        <v>13.788000000000039</v>
      </c>
      <c r="Q5" s="43">
        <v>8.7390000000000185</v>
      </c>
      <c r="R5" s="44">
        <f>I5+J5+K5+L5+M5+N5+O5+P5+Q5</f>
        <v>292.00799999999958</v>
      </c>
      <c r="S5" s="28"/>
      <c r="T5" s="29"/>
      <c r="U5" s="13"/>
      <c r="V5" s="13"/>
      <c r="W5" s="30"/>
      <c r="X5" s="31"/>
      <c r="Y5" s="30"/>
      <c r="Z5" s="30"/>
      <c r="AA5" s="30"/>
      <c r="AB5" s="13"/>
      <c r="AC5" s="13"/>
      <c r="AD5" s="13"/>
    </row>
    <row r="6" spans="1:30" s="10" customFormat="1" ht="11.25" x14ac:dyDescent="0.2">
      <c r="A6" s="14">
        <v>2</v>
      </c>
      <c r="B6" s="21">
        <v>2042472</v>
      </c>
      <c r="C6" s="22" t="s">
        <v>59</v>
      </c>
      <c r="D6" s="23"/>
      <c r="E6" s="22" t="s">
        <v>55</v>
      </c>
      <c r="F6" s="24" t="s">
        <v>63</v>
      </c>
      <c r="G6" s="25" t="s">
        <v>58</v>
      </c>
      <c r="H6" s="26">
        <v>102072.52</v>
      </c>
      <c r="I6" s="43">
        <v>10.159999999999986</v>
      </c>
      <c r="J6" s="43">
        <v>0.85100000000000053</v>
      </c>
      <c r="K6" s="43">
        <v>8.7789999999999875</v>
      </c>
      <c r="L6" s="43">
        <v>47.758999999999965</v>
      </c>
      <c r="M6" s="43">
        <v>21.8</v>
      </c>
      <c r="N6" s="43"/>
      <c r="O6" s="43"/>
      <c r="P6" s="43">
        <v>5.4970000000000114</v>
      </c>
      <c r="Q6" s="43">
        <v>4.1369999999999889</v>
      </c>
      <c r="R6" s="44">
        <f>I6+J6+K6+L6+M6+N6+O6+P6+Q6</f>
        <v>98.982999999999933</v>
      </c>
      <c r="S6" s="28"/>
      <c r="T6" s="29"/>
      <c r="U6" s="13"/>
      <c r="V6" s="13"/>
      <c r="W6" s="30"/>
      <c r="X6" s="31"/>
      <c r="Y6" s="30"/>
      <c r="Z6" s="30"/>
      <c r="AA6" s="30"/>
      <c r="AB6" s="13"/>
      <c r="AC6" s="13"/>
      <c r="AD6" s="13"/>
    </row>
    <row r="7" spans="1:30" s="10" customFormat="1" ht="11.25" x14ac:dyDescent="0.2">
      <c r="A7" s="14">
        <v>3</v>
      </c>
      <c r="B7" s="21">
        <v>2044898</v>
      </c>
      <c r="C7" s="22" t="s">
        <v>60</v>
      </c>
      <c r="D7" s="23"/>
      <c r="E7" s="22" t="s">
        <v>55</v>
      </c>
      <c r="F7" s="24" t="s">
        <v>64</v>
      </c>
      <c r="G7" s="25" t="s">
        <v>58</v>
      </c>
      <c r="H7" s="26">
        <v>107110.08</v>
      </c>
      <c r="I7" s="43">
        <v>4.909999999999946</v>
      </c>
      <c r="J7" s="43">
        <v>2.4E-2</v>
      </c>
      <c r="K7" s="43">
        <v>2.671000000000002</v>
      </c>
      <c r="L7" s="43">
        <v>4.0120000000000005</v>
      </c>
      <c r="M7" s="43"/>
      <c r="N7" s="43"/>
      <c r="O7" s="43"/>
      <c r="P7" s="43">
        <v>1.3830000000000011</v>
      </c>
      <c r="Q7" s="43">
        <v>0.53000000000000025</v>
      </c>
      <c r="R7" s="44">
        <f>I7+J7+K7+L7+M7+N7+O7+P7+Q7</f>
        <v>13.529999999999948</v>
      </c>
      <c r="S7" s="28"/>
      <c r="T7" s="29"/>
      <c r="U7" s="13"/>
      <c r="V7" s="13"/>
      <c r="W7" s="30"/>
      <c r="X7" s="31"/>
      <c r="Y7" s="30"/>
      <c r="Z7" s="30"/>
      <c r="AA7" s="30"/>
      <c r="AB7" s="13"/>
      <c r="AC7" s="13"/>
      <c r="AD7" s="13"/>
    </row>
    <row r="8" spans="1:30" s="10" customFormat="1" ht="11.25" x14ac:dyDescent="0.2">
      <c r="A8" s="14">
        <v>4</v>
      </c>
      <c r="B8" s="21">
        <v>2013218</v>
      </c>
      <c r="C8" s="22" t="s">
        <v>61</v>
      </c>
      <c r="D8" s="23"/>
      <c r="E8" s="22" t="s">
        <v>55</v>
      </c>
      <c r="F8" s="24" t="s">
        <v>65</v>
      </c>
      <c r="G8" s="25" t="s">
        <v>58</v>
      </c>
      <c r="H8" s="26">
        <v>114901.91</v>
      </c>
      <c r="I8" s="43"/>
      <c r="J8" s="43"/>
      <c r="K8" s="43">
        <v>7.1999999999999995E-2</v>
      </c>
      <c r="L8" s="43">
        <v>1.6</v>
      </c>
      <c r="M8" s="43"/>
      <c r="N8" s="43"/>
      <c r="O8" s="43"/>
      <c r="P8" s="43">
        <v>4.0000000000000001E-3</v>
      </c>
      <c r="Q8" s="43"/>
      <c r="R8" s="44">
        <f>I8+J8+K8+L8+M8+N8+O8+P8+Q8</f>
        <v>1.6760000000000002</v>
      </c>
      <c r="S8" s="28"/>
      <c r="T8" s="29"/>
      <c r="U8" s="13"/>
      <c r="V8" s="13"/>
      <c r="W8" s="30"/>
      <c r="X8" s="31"/>
      <c r="Y8" s="30"/>
      <c r="Z8" s="30"/>
      <c r="AA8" s="30"/>
      <c r="AB8" s="13"/>
      <c r="AC8" s="13"/>
      <c r="AD8" s="13"/>
    </row>
    <row r="9" spans="1:30" s="12" customFormat="1" ht="11.25" x14ac:dyDescent="0.2">
      <c r="A9" s="32"/>
      <c r="B9" s="33" t="s">
        <v>13</v>
      </c>
      <c r="C9" s="34"/>
      <c r="D9" s="34"/>
      <c r="E9" s="34"/>
      <c r="F9" s="24"/>
      <c r="G9" s="33"/>
      <c r="H9" s="35"/>
      <c r="I9" s="27"/>
      <c r="J9" s="27"/>
      <c r="K9" s="27"/>
      <c r="L9" s="27"/>
      <c r="M9" s="27"/>
      <c r="N9" s="27"/>
      <c r="O9" s="27"/>
      <c r="P9" s="27"/>
      <c r="Q9" s="27"/>
      <c r="R9" s="27">
        <f t="shared" ref="R9" si="0">SUM(R5:R8)</f>
        <v>406.19699999999949</v>
      </c>
      <c r="S9" s="36"/>
      <c r="T9" s="37"/>
      <c r="U9" s="38"/>
      <c r="V9" s="38"/>
      <c r="W9" s="39"/>
      <c r="X9" s="40"/>
      <c r="Y9" s="39"/>
      <c r="Z9" s="39"/>
      <c r="AA9" s="39"/>
      <c r="AB9" s="38"/>
      <c r="AC9" s="38"/>
      <c r="AD9" s="38"/>
    </row>
    <row r="10" spans="1:30" s="10" customFormat="1" ht="11.25" x14ac:dyDescent="0.2">
      <c r="F10" s="11"/>
      <c r="R10" s="1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s="10" customFormat="1" ht="11.25" x14ac:dyDescent="0.2">
      <c r="F11" s="11"/>
      <c r="R11" s="1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s="10" customFormat="1" ht="11.25" x14ac:dyDescent="0.2">
      <c r="F12" s="11"/>
      <c r="R12" s="12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2017-09-21T07:21:59Z</dcterms:modified>
</cp:coreProperties>
</file>